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S\DAJ-ACHATS\DAJ Suivi des Marchés\Marchés DETSI-ET\2025AC000070_Espaces verts Angers-Valbonne\"/>
    </mc:Choice>
  </mc:AlternateContent>
  <xr:revisionPtr revIDLastSave="0" documentId="13_ncr:1_{5FFF8C66-4A56-4E2B-9A7D-D828BE68C11D}" xr6:coauthVersionLast="47" xr6:coauthVersionMax="47" xr10:uidLastSave="{00000000-0000-0000-0000-000000000000}"/>
  <bookViews>
    <workbookView xWindow="-110" yWindow="-110" windowWidth="19420" windowHeight="10300" xr2:uid="{70EA148A-1BEE-4CF2-B1CC-EDA10668CD52}"/>
  </bookViews>
  <sheets>
    <sheet name="BPU 2025-VALBONNE" sheetId="2" r:id="rId1"/>
  </sheets>
  <definedNames>
    <definedName name="_Toc179103445" localSheetId="0">'BPU 2025-VALBONNE'!#REF!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5" i="2" l="1"/>
  <c r="B26" i="2" s="1"/>
  <c r="B38" i="2" l="1"/>
  <c r="B27" i="2"/>
  <c r="B39" i="2" s="1"/>
</calcChain>
</file>

<file path=xl/sharedStrings.xml><?xml version="1.0" encoding="utf-8"?>
<sst xmlns="http://schemas.openxmlformats.org/spreadsheetml/2006/main" count="34" uniqueCount="34">
  <si>
    <t>Coût Horaire</t>
  </si>
  <si>
    <t>Durée moyenne Hebdomadaire en heures</t>
  </si>
  <si>
    <t>TOTAL TTC</t>
  </si>
  <si>
    <t>TOTAL TVA</t>
  </si>
  <si>
    <t>TOTAL HT</t>
  </si>
  <si>
    <t>PRESTATIONS FORFAITAIRES</t>
  </si>
  <si>
    <t xml:space="preserve">Prestation de débroussaillage annuel </t>
  </si>
  <si>
    <t xml:space="preserve">Prestation de maintenance des espaces verts </t>
  </si>
  <si>
    <t>Une intervention toutes les deux semaines sur site</t>
  </si>
  <si>
    <t>Tonte des pelouses et des prairies</t>
  </si>
  <si>
    <t>Taille des arbustes formels (3.5 m de haut maximum) </t>
  </si>
  <si>
    <t>A chaque passage</t>
  </si>
  <si>
    <t>·       Débroussaillage de l’ensemble de la propriété avant l’été </t>
  </si>
  <si>
    <t>·       Coupe de la végétation herbacée et des arbustes de 1 an</t>
  </si>
  <si>
    <t>Taille des arbustes à fleurs </t>
  </si>
  <si>
    <t>MONTANT SUR 3 ANS</t>
  </si>
  <si>
    <t>MONTANT TOTAL €HT</t>
  </si>
  <si>
    <t>MONTANT TOTAL €TTC</t>
  </si>
  <si>
    <t>Montant annuel €HT</t>
  </si>
  <si>
    <t>Soufflage des parkings et des circulations piétonnes
Ramassage des feuilles et aiguilles de pin
Entretien des patios et des entrées du site.</t>
  </si>
  <si>
    <t>Brassage du compost dans le composteur</t>
  </si>
  <si>
    <t>Entretien des jardins d’agréments attenants au bâtiment et patios intérieurs</t>
  </si>
  <si>
    <t>Traitement bio des éventuels maladie</t>
  </si>
  <si>
    <t xml:space="preserve">Désherbage manuel des toitures végétalisées en sedum </t>
  </si>
  <si>
    <t>BORDEREAU DE PRIX - 2025MA000226
ESPACES VERTS DE L'ADEME SITE DE VALBONNE</t>
  </si>
  <si>
    <r>
      <rPr>
        <b/>
        <sz val="7"/>
        <color theme="1"/>
        <rFont val="Times New Roman"/>
        <family val="1"/>
      </rPr>
      <t xml:space="preserve"> </t>
    </r>
    <r>
      <rPr>
        <b/>
        <sz val="12"/>
        <color rgb="FF0000FF"/>
        <rFont val="Times New Roman"/>
        <family val="1"/>
      </rPr>
      <t>Selon les besoins</t>
    </r>
  </si>
  <si>
    <t xml:space="preserve">Elimination des arbres morts </t>
  </si>
  <si>
    <t>Intervention pour nettoyage urgent des parkings (feuilles, branches et aiguilles de pins) suite à une tempête ou des vents violents</t>
  </si>
  <si>
    <t>2 fois par an</t>
  </si>
  <si>
    <t>Inspection de l’ensemble des arbres de la propriété afin de répertorier les éventuels arbres morts ou malades, et prévenir des risques de chutes</t>
  </si>
  <si>
    <t>·       Broyage des déchets de coupe</t>
  </si>
  <si>
    <t>Désherbage manuel des massifs</t>
  </si>
  <si>
    <t>Broyage des déchets de coupe et de taille pour utilisation dans le jardin en paillage ou compost</t>
  </si>
  <si>
    <t>Les prix sont réputés comprendre toutes charges fiscales, parafiscales ou autres frappant la prestation, ainsi que tous les frais afférents à l’exécution des prestations notamment les frais techniques, les déplacements.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</si>
</sst>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1"/>
    </font>
    <font>
      <sz val="10"/>
      <color rgb="FFFF0000"/>
      <name val="Arial"/>
      <family val="2"/>
    </font>
    <font>
      <b/>
      <sz val="18"/>
      <name val="Arial"/>
      <family val="2"/>
    </font>
    <font>
      <b/>
      <sz val="12"/>
      <color rgb="FF0000FF"/>
      <name val="Times New Roman"/>
      <family val="1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  <font>
      <b/>
      <sz val="12"/>
      <color rgb="FF3333FF"/>
      <name val="Times New Roman"/>
      <family val="1"/>
    </font>
    <font>
      <sz val="9"/>
      <color theme="1"/>
      <name val="Marianne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2" fillId="0" borderId="0" xfId="1"/>
    <xf numFmtId="0" fontId="3" fillId="0" borderId="0" xfId="1" applyFont="1"/>
    <xf numFmtId="0" fontId="2" fillId="0" borderId="1" xfId="1" applyBorder="1"/>
    <xf numFmtId="0" fontId="2" fillId="0" borderId="1" xfId="1" applyBorder="1" applyAlignment="1">
      <alignment horizontal="center" vertical="center"/>
    </xf>
    <xf numFmtId="164" fontId="5" fillId="2" borderId="3" xfId="1" applyNumberFormat="1" applyFont="1" applyFill="1" applyBorder="1"/>
    <xf numFmtId="0" fontId="6" fillId="0" borderId="4" xfId="1" applyFont="1" applyBorder="1" applyAlignment="1">
      <alignment horizontal="right" vertical="center"/>
    </xf>
    <xf numFmtId="164" fontId="4" fillId="2" borderId="2" xfId="1" applyNumberFormat="1" applyFont="1" applyFill="1" applyBorder="1"/>
    <xf numFmtId="0" fontId="2" fillId="0" borderId="5" xfId="1" applyBorder="1" applyAlignment="1">
      <alignment horizontal="right" vertical="center"/>
    </xf>
    <xf numFmtId="164" fontId="4" fillId="2" borderId="6" xfId="1" applyNumberFormat="1" applyFont="1" applyFill="1" applyBorder="1"/>
    <xf numFmtId="0" fontId="6" fillId="0" borderId="5" xfId="1" applyFont="1" applyBorder="1" applyAlignment="1">
      <alignment horizontal="right" vertical="center"/>
    </xf>
    <xf numFmtId="0" fontId="2" fillId="0" borderId="0" xfId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4" fontId="2" fillId="0" borderId="2" xfId="1" applyNumberFormat="1" applyBorder="1"/>
    <xf numFmtId="164" fontId="7" fillId="0" borderId="2" xfId="1" applyNumberFormat="1" applyFont="1" applyBorder="1" applyAlignment="1">
      <alignment vertical="center"/>
    </xf>
    <xf numFmtId="164" fontId="2" fillId="0" borderId="2" xfId="1" applyNumberFormat="1" applyBorder="1" applyAlignment="1">
      <alignment vertical="center"/>
    </xf>
    <xf numFmtId="0" fontId="1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6" xfId="1" applyNumberFormat="1" applyBorder="1"/>
    <xf numFmtId="0" fontId="1" fillId="0" borderId="13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</cellXfs>
  <cellStyles count="2">
    <cellStyle name="Normal" xfId="0" builtinId="0"/>
    <cellStyle name="Normal 2" xfId="1" xr:uid="{45598541-F79E-4FC6-AF16-896F678D748A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5CDD7-535E-4AFC-B8DC-8EE8BC222513}">
  <dimension ref="A1:D41"/>
  <sheetViews>
    <sheetView tabSelected="1" view="pageLayout" topLeftCell="A33" zoomScaleNormal="100" workbookViewId="0">
      <selection activeCell="A41" sqref="A41"/>
    </sheetView>
  </sheetViews>
  <sheetFormatPr baseColWidth="10" defaultColWidth="10.90625" defaultRowHeight="12.5" x14ac:dyDescent="0.25"/>
  <cols>
    <col min="1" max="1" width="81" style="1" customWidth="1"/>
    <col min="2" max="2" width="23.453125" style="1" customWidth="1"/>
    <col min="3" max="3" width="9.90625" style="1" customWidth="1"/>
    <col min="4" max="4" width="14.54296875" style="1" customWidth="1"/>
    <col min="5" max="5" width="14.08984375" style="1" customWidth="1"/>
    <col min="6" max="16384" width="10.90625" style="1"/>
  </cols>
  <sheetData>
    <row r="1" spans="1:3" ht="63" customHeight="1" x14ac:dyDescent="0.25">
      <c r="A1" s="31" t="s">
        <v>24</v>
      </c>
      <c r="B1" s="32"/>
    </row>
    <row r="2" spans="1:3" s="11" customFormat="1" ht="32.25" customHeight="1" x14ac:dyDescent="0.35">
      <c r="A2" s="14" t="s">
        <v>5</v>
      </c>
      <c r="B2" s="13" t="s">
        <v>18</v>
      </c>
      <c r="C2" s="12"/>
    </row>
    <row r="3" spans="1:3" s="11" customFormat="1" ht="32.25" customHeight="1" x14ac:dyDescent="0.35">
      <c r="A3" s="15" t="s">
        <v>6</v>
      </c>
      <c r="B3" s="21"/>
      <c r="C3" s="12"/>
    </row>
    <row r="4" spans="1:3" ht="27" customHeight="1" x14ac:dyDescent="0.25">
      <c r="A4" s="22" t="s">
        <v>12</v>
      </c>
      <c r="B4" s="19"/>
    </row>
    <row r="5" spans="1:3" ht="25.5" customHeight="1" x14ac:dyDescent="0.25">
      <c r="A5" s="22" t="s">
        <v>13</v>
      </c>
      <c r="B5" s="19"/>
    </row>
    <row r="6" spans="1:3" ht="25.5" customHeight="1" x14ac:dyDescent="0.25">
      <c r="A6" s="22" t="s">
        <v>30</v>
      </c>
      <c r="B6" s="19"/>
    </row>
    <row r="7" spans="1:3" ht="24.9" customHeight="1" x14ac:dyDescent="0.25">
      <c r="A7" s="15" t="s">
        <v>7</v>
      </c>
      <c r="B7" s="19"/>
    </row>
    <row r="8" spans="1:3" ht="21.65" customHeight="1" x14ac:dyDescent="0.25">
      <c r="A8" s="23" t="s">
        <v>8</v>
      </c>
      <c r="B8" s="19"/>
    </row>
    <row r="9" spans="1:3" ht="28.5" customHeight="1" x14ac:dyDescent="0.25">
      <c r="A9" s="15" t="s">
        <v>11</v>
      </c>
      <c r="B9" s="19"/>
    </row>
    <row r="10" spans="1:3" ht="41.5" customHeight="1" x14ac:dyDescent="0.25">
      <c r="A10" s="24" t="s">
        <v>19</v>
      </c>
      <c r="B10" s="19"/>
    </row>
    <row r="11" spans="1:3" ht="25.75" customHeight="1" x14ac:dyDescent="0.25">
      <c r="A11" s="25" t="s">
        <v>20</v>
      </c>
      <c r="B11" s="19"/>
    </row>
    <row r="12" spans="1:3" ht="25.75" customHeight="1" x14ac:dyDescent="0.25">
      <c r="A12" s="25" t="s">
        <v>21</v>
      </c>
      <c r="B12" s="19"/>
    </row>
    <row r="13" spans="1:3" ht="28.5" customHeight="1" x14ac:dyDescent="0.25">
      <c r="A13" s="16" t="s">
        <v>25</v>
      </c>
      <c r="B13" s="20"/>
    </row>
    <row r="14" spans="1:3" ht="28.5" customHeight="1" x14ac:dyDescent="0.25">
      <c r="A14" s="23" t="s">
        <v>9</v>
      </c>
      <c r="B14" s="20"/>
    </row>
    <row r="15" spans="1:3" ht="28.5" customHeight="1" x14ac:dyDescent="0.25">
      <c r="A15" s="23" t="s">
        <v>14</v>
      </c>
      <c r="B15" s="20"/>
    </row>
    <row r="16" spans="1:3" ht="28.5" customHeight="1" x14ac:dyDescent="0.25">
      <c r="A16" s="23" t="s">
        <v>10</v>
      </c>
      <c r="B16" s="20"/>
    </row>
    <row r="17" spans="1:2" ht="28.5" customHeight="1" x14ac:dyDescent="0.25">
      <c r="A17" s="23" t="s">
        <v>22</v>
      </c>
      <c r="B17" s="20"/>
    </row>
    <row r="18" spans="1:2" ht="28.5" customHeight="1" x14ac:dyDescent="0.25">
      <c r="A18" s="23" t="s">
        <v>31</v>
      </c>
      <c r="B18" s="20"/>
    </row>
    <row r="19" spans="1:2" ht="28.5" customHeight="1" x14ac:dyDescent="0.25">
      <c r="A19" s="23" t="s">
        <v>23</v>
      </c>
      <c r="B19" s="20"/>
    </row>
    <row r="20" spans="1:2" ht="38.5" customHeight="1" x14ac:dyDescent="0.25">
      <c r="A20" s="26" t="s">
        <v>32</v>
      </c>
      <c r="B20" s="19"/>
    </row>
    <row r="21" spans="1:2" ht="38.5" customHeight="1" x14ac:dyDescent="0.25">
      <c r="A21" s="26" t="s">
        <v>26</v>
      </c>
      <c r="B21" s="27"/>
    </row>
    <row r="22" spans="1:2" ht="38.5" customHeight="1" x14ac:dyDescent="0.25">
      <c r="A22" s="28" t="s">
        <v>27</v>
      </c>
      <c r="B22" s="27"/>
    </row>
    <row r="23" spans="1:2" ht="29.4" customHeight="1" x14ac:dyDescent="0.25">
      <c r="A23" s="29" t="s">
        <v>28</v>
      </c>
      <c r="B23" s="27"/>
    </row>
    <row r="24" spans="1:2" ht="38.5" customHeight="1" x14ac:dyDescent="0.25">
      <c r="A24" s="26" t="s">
        <v>29</v>
      </c>
      <c r="B24" s="27"/>
    </row>
    <row r="25" spans="1:2" ht="14.25" customHeight="1" x14ac:dyDescent="0.25">
      <c r="A25" s="10" t="s">
        <v>4</v>
      </c>
      <c r="B25" s="9">
        <f>SUM(B4:B20)</f>
        <v>0</v>
      </c>
    </row>
    <row r="26" spans="1:2" ht="15.75" customHeight="1" x14ac:dyDescent="0.25">
      <c r="A26" s="8" t="s">
        <v>3</v>
      </c>
      <c r="B26" s="7">
        <f>B25*20%</f>
        <v>0</v>
      </c>
    </row>
    <row r="27" spans="1:2" ht="14.5" customHeight="1" thickBot="1" x14ac:dyDescent="0.35">
      <c r="A27" s="6" t="s">
        <v>2</v>
      </c>
      <c r="B27" s="5">
        <f>B25+B26</f>
        <v>0</v>
      </c>
    </row>
    <row r="28" spans="1:2" ht="15.75" customHeight="1" x14ac:dyDescent="0.25"/>
    <row r="29" spans="1:2" x14ac:dyDescent="0.25">
      <c r="A29" s="4"/>
      <c r="B29" s="3"/>
    </row>
    <row r="30" spans="1:2" x14ac:dyDescent="0.25">
      <c r="A30" s="4" t="s">
        <v>1</v>
      </c>
      <c r="B30" s="3"/>
    </row>
    <row r="31" spans="1:2" x14ac:dyDescent="0.25">
      <c r="A31" s="4" t="s">
        <v>0</v>
      </c>
      <c r="B31" s="3"/>
    </row>
    <row r="34" spans="1:4" x14ac:dyDescent="0.25">
      <c r="A34" s="2"/>
    </row>
    <row r="36" spans="1:4" ht="13" thickBot="1" x14ac:dyDescent="0.3"/>
    <row r="37" spans="1:4" ht="20.5" customHeight="1" x14ac:dyDescent="0.25">
      <c r="A37" s="33" t="s">
        <v>15</v>
      </c>
      <c r="B37" s="34"/>
      <c r="C37" s="34"/>
      <c r="D37" s="35"/>
    </row>
    <row r="38" spans="1:4" ht="20.5" customHeight="1" x14ac:dyDescent="0.25">
      <c r="A38" s="17" t="s">
        <v>16</v>
      </c>
      <c r="B38" s="36">
        <f>(B25)*3</f>
        <v>0</v>
      </c>
      <c r="C38" s="36"/>
      <c r="D38" s="37"/>
    </row>
    <row r="39" spans="1:4" ht="20.5" customHeight="1" thickBot="1" x14ac:dyDescent="0.3">
      <c r="A39" s="18" t="s">
        <v>17</v>
      </c>
      <c r="B39" s="38">
        <f>(B27)*3</f>
        <v>0</v>
      </c>
      <c r="C39" s="38"/>
      <c r="D39" s="39"/>
    </row>
    <row r="41" spans="1:4" ht="42" x14ac:dyDescent="0.25">
      <c r="A41" s="30" t="s">
        <v>33</v>
      </c>
    </row>
  </sheetData>
  <mergeCells count="4">
    <mergeCell ref="A1:B1"/>
    <mergeCell ref="A37:D37"/>
    <mergeCell ref="B38:D38"/>
    <mergeCell ref="B39:D39"/>
  </mergeCells>
  <printOptions horizontalCentered="1"/>
  <pageMargins left="0.11811023622047245" right="0.11811023622047245" top="0.55118110236220474" bottom="0.47244094488188981" header="0.15748031496062992" footer="0.15748031496062992"/>
  <pageSetup paperSize="9" scale="70" orientation="portrait" r:id="rId1"/>
  <headerFooter alignWithMargins="0">
    <oddHeader xml:space="preserve">&amp;C&amp;"Arial,Gras"&amp;18
</oddHeader>
    <oddFooter xml:space="preserve">&amp;L&amp;10DETSI&amp;R&amp;10
2025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2025-VALBONNE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 Mariella</dc:creator>
  <cp:lastModifiedBy>GUILLERM Léa</cp:lastModifiedBy>
  <cp:lastPrinted>2025-06-24T11:46:14Z</cp:lastPrinted>
  <dcterms:created xsi:type="dcterms:W3CDTF">2022-07-21T16:46:41Z</dcterms:created>
  <dcterms:modified xsi:type="dcterms:W3CDTF">2025-08-01T07:53:05Z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2025-06-12T12:17:28Z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547ae963-2a55-452a-9c35-528532ddb82c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